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6 год\Внесение изменений  бюджет\1 квартал 2026\"/>
    </mc:Choice>
  </mc:AlternateContent>
  <xr:revisionPtr revIDLastSave="0" documentId="13_ncr:1_{495F1755-E751-4791-A53C-68D14F1F3A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R11" i="1" l="1"/>
  <c r="R15" i="1" s="1"/>
  <c r="Q14" i="1"/>
  <c r="H15" i="1"/>
  <c r="I15" i="1"/>
  <c r="J15" i="1"/>
  <c r="K15" i="1"/>
  <c r="L15" i="1"/>
  <c r="M15" i="1"/>
  <c r="N15" i="1"/>
  <c r="O15" i="1"/>
  <c r="P15" i="1" l="1"/>
  <c r="G15" i="1"/>
  <c r="Q9" i="1"/>
  <c r="Q10" i="1"/>
  <c r="Q11" i="1"/>
  <c r="Q12" i="1"/>
  <c r="Q13" i="1"/>
  <c r="Q8" i="1"/>
  <c r="Q15" i="1" l="1"/>
</calcChain>
</file>

<file path=xl/sharedStrings.xml><?xml version="1.0" encoding="utf-8"?>
<sst xmlns="http://schemas.openxmlformats.org/spreadsheetml/2006/main" count="38" uniqueCount="27">
  <si>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</si>
  <si>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</si>
  <si>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</si>
  <si>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</si>
  <si>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</si>
  <si>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</si>
  <si>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</si>
  <si>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</si>
  <si>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</si>
  <si>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</si>
  <si>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</si>
  <si>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</si>
  <si>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</si>
  <si>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</si>
  <si>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</si>
  <si>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</si>
  <si>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</si>
  <si>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</si>
  <si>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</si>
  <si>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</si>
  <si>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</si>
  <si>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</si>
  <si>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1 квартал 2025 года</t>
  </si>
  <si>
    <t xml:space="preserve"> -</t>
  </si>
  <si>
    <t>за 1 квартал 2026 года</t>
  </si>
  <si>
    <t>Утверждено на 2026 год</t>
  </si>
  <si>
    <t>Исполнено 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</si>
</sst>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8" fillId="0" borderId="1" xfId="3" applyFont="1"/>
    <xf numFmtId="0" fontId="13" fillId="0" borderId="0" xfId="0" applyFont="1" applyProtection="1">
      <protection locked="0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8" fillId="0" borderId="1" xfId="8" applyFont="1">
      <alignment horizontal="center"/>
    </xf>
    <xf numFmtId="0" fontId="8" fillId="0" borderId="1" xfId="8" applyFont="1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2" fontId="14" fillId="6" borderId="4" xfId="0" applyNumberFormat="1" applyFont="1" applyFill="1" applyBorder="1" applyAlignment="1" applyProtection="1">
      <alignment horizontal="center" vertical="top"/>
      <protection locked="0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"/>
  <sheetViews>
    <sheetView tabSelected="1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23" t="s">
        <v>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15.75" customHeight="1" x14ac:dyDescent="0.3">
      <c r="A2" s="23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.75" customHeight="1" x14ac:dyDescent="0.3">
      <c r="A3" s="23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7.25" customHeight="1" x14ac:dyDescent="0.3">
      <c r="A4" s="24" t="s">
        <v>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.75" customHeight="1" x14ac:dyDescent="0.2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12"/>
      <c r="Q5" s="13"/>
      <c r="R5" s="13"/>
    </row>
    <row r="6" spans="1:18" ht="15" customHeight="1" x14ac:dyDescent="0.25">
      <c r="A6" s="20" t="s">
        <v>2</v>
      </c>
      <c r="B6" s="20" t="s">
        <v>0</v>
      </c>
      <c r="C6" s="20" t="s">
        <v>0</v>
      </c>
      <c r="D6" s="20" t="s">
        <v>0</v>
      </c>
      <c r="E6" s="20" t="s">
        <v>0</v>
      </c>
      <c r="F6" s="27" t="s">
        <v>13</v>
      </c>
      <c r="G6" s="18" t="s">
        <v>25</v>
      </c>
      <c r="H6" s="20" t="s">
        <v>0</v>
      </c>
      <c r="I6" s="20" t="s">
        <v>0</v>
      </c>
      <c r="J6" s="20" t="s">
        <v>0</v>
      </c>
      <c r="K6" s="20" t="s">
        <v>0</v>
      </c>
      <c r="L6" s="20" t="s">
        <v>0</v>
      </c>
      <c r="M6" s="20" t="s">
        <v>0</v>
      </c>
      <c r="N6" s="20" t="s">
        <v>0</v>
      </c>
      <c r="O6" s="20" t="s">
        <v>0</v>
      </c>
      <c r="P6" s="19" t="s">
        <v>26</v>
      </c>
      <c r="Q6" s="22" t="s">
        <v>3</v>
      </c>
      <c r="R6" s="19" t="s">
        <v>22</v>
      </c>
    </row>
    <row r="7" spans="1:18" ht="25.5" customHeight="1" x14ac:dyDescent="0.25">
      <c r="A7" s="21"/>
      <c r="B7" s="21"/>
      <c r="C7" s="21"/>
      <c r="D7" s="21"/>
      <c r="E7" s="21"/>
      <c r="F7" s="28"/>
      <c r="G7" s="18"/>
      <c r="H7" s="21"/>
      <c r="I7" s="21"/>
      <c r="J7" s="21"/>
      <c r="K7" s="21"/>
      <c r="L7" s="21"/>
      <c r="M7" s="21"/>
      <c r="N7" s="21"/>
      <c r="O7" s="21"/>
      <c r="P7" s="19"/>
      <c r="Q7" s="22"/>
      <c r="R7" s="19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14</v>
      </c>
      <c r="G8" s="7">
        <v>4773262.6100000003</v>
      </c>
      <c r="H8" s="8"/>
      <c r="I8" s="8"/>
      <c r="J8" s="8"/>
      <c r="K8" s="8"/>
      <c r="L8" s="8"/>
      <c r="M8" s="8"/>
      <c r="N8" s="7"/>
      <c r="O8" s="7"/>
      <c r="P8" s="9">
        <v>1169436.47</v>
      </c>
      <c r="Q8" s="6">
        <f>ROUND(P8/G8*100,2)</f>
        <v>24.5</v>
      </c>
      <c r="R8" s="9">
        <v>539196.34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15</v>
      </c>
      <c r="G9" s="7">
        <v>2491409</v>
      </c>
      <c r="H9" s="8"/>
      <c r="I9" s="8"/>
      <c r="J9" s="8"/>
      <c r="K9" s="8"/>
      <c r="L9" s="8"/>
      <c r="M9" s="8"/>
      <c r="N9" s="7"/>
      <c r="O9" s="7"/>
      <c r="P9" s="9">
        <v>496054.5</v>
      </c>
      <c r="Q9" s="6">
        <f t="shared" ref="Q9:Q15" si="0">ROUND(P9/G9*100,2)</f>
        <v>19.91</v>
      </c>
      <c r="R9" s="9">
        <v>74175.75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16</v>
      </c>
      <c r="G10" s="7">
        <v>42610414.57</v>
      </c>
      <c r="H10" s="8"/>
      <c r="I10" s="8"/>
      <c r="J10" s="8"/>
      <c r="K10" s="8"/>
      <c r="L10" s="8"/>
      <c r="M10" s="8"/>
      <c r="N10" s="7"/>
      <c r="O10" s="7"/>
      <c r="P10" s="9">
        <v>10612591.1</v>
      </c>
      <c r="Q10" s="6">
        <f t="shared" si="0"/>
        <v>24.91</v>
      </c>
      <c r="R10" s="9">
        <v>5020075.9800000004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17</v>
      </c>
      <c r="G11" s="7">
        <v>68505971.939999998</v>
      </c>
      <c r="H11" s="8"/>
      <c r="I11" s="8"/>
      <c r="J11" s="8"/>
      <c r="K11" s="8"/>
      <c r="L11" s="8"/>
      <c r="M11" s="8"/>
      <c r="N11" s="7"/>
      <c r="O11" s="7"/>
      <c r="P11" s="9">
        <v>7498057.6500000004</v>
      </c>
      <c r="Q11" s="6">
        <f t="shared" si="0"/>
        <v>10.95</v>
      </c>
      <c r="R11" s="9">
        <f>1874766.37+9385919.36</f>
        <v>11260685.73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18</v>
      </c>
      <c r="G12" s="7">
        <v>65121803.060000002</v>
      </c>
      <c r="H12" s="8"/>
      <c r="I12" s="8"/>
      <c r="J12" s="8"/>
      <c r="K12" s="8"/>
      <c r="L12" s="8"/>
      <c r="M12" s="8"/>
      <c r="N12" s="7"/>
      <c r="O12" s="7"/>
      <c r="P12" s="9">
        <v>14859297</v>
      </c>
      <c r="Q12" s="6">
        <f t="shared" si="0"/>
        <v>22.82</v>
      </c>
      <c r="R12" s="9">
        <v>11138469</v>
      </c>
    </row>
    <row r="13" spans="1:18" ht="54" customHeight="1" x14ac:dyDescent="0.25">
      <c r="A13" s="5" t="s">
        <v>21</v>
      </c>
      <c r="B13" s="4"/>
      <c r="C13" s="4"/>
      <c r="D13" s="4"/>
      <c r="E13" s="4"/>
      <c r="F13" s="4" t="s">
        <v>19</v>
      </c>
      <c r="G13" s="7">
        <v>21705698.52</v>
      </c>
      <c r="H13" s="8"/>
      <c r="I13" s="8"/>
      <c r="J13" s="8"/>
      <c r="K13" s="8"/>
      <c r="L13" s="8"/>
      <c r="M13" s="8"/>
      <c r="N13" s="7"/>
      <c r="O13" s="7"/>
      <c r="P13" s="9">
        <v>5356004.2</v>
      </c>
      <c r="Q13" s="6">
        <f t="shared" si="0"/>
        <v>24.68</v>
      </c>
      <c r="R13" s="9">
        <v>4375279.2300000004</v>
      </c>
    </row>
    <row r="14" spans="1:18" ht="29.25" customHeight="1" x14ac:dyDescent="0.25">
      <c r="A14" s="5" t="s">
        <v>12</v>
      </c>
      <c r="B14" s="4"/>
      <c r="C14" s="4"/>
      <c r="D14" s="4"/>
      <c r="E14" s="4"/>
      <c r="F14" s="4" t="s">
        <v>20</v>
      </c>
      <c r="G14" s="7">
        <v>9017260.7599999998</v>
      </c>
      <c r="H14" s="8"/>
      <c r="I14" s="8"/>
      <c r="J14" s="8"/>
      <c r="K14" s="8"/>
      <c r="L14" s="8"/>
      <c r="M14" s="8"/>
      <c r="N14" s="7"/>
      <c r="O14" s="7"/>
      <c r="P14" s="9">
        <v>0</v>
      </c>
      <c r="Q14" s="6">
        <f t="shared" si="0"/>
        <v>0</v>
      </c>
      <c r="R14" s="9" t="s">
        <v>23</v>
      </c>
    </row>
    <row r="15" spans="1:18" ht="16.5" customHeight="1" x14ac:dyDescent="0.25">
      <c r="A15" s="14" t="s">
        <v>1</v>
      </c>
      <c r="B15" s="15"/>
      <c r="C15" s="10"/>
      <c r="D15" s="10"/>
      <c r="E15" s="10"/>
      <c r="F15" s="10"/>
      <c r="G15" s="11">
        <f>SUM(G8:G14)</f>
        <v>214225820.46000001</v>
      </c>
      <c r="H15" s="11">
        <f>SUM(H8:H14)</f>
        <v>0</v>
      </c>
      <c r="I15" s="11">
        <f>SUM(I8:I14)</f>
        <v>0</v>
      </c>
      <c r="J15" s="11">
        <f>SUM(J8:J14)</f>
        <v>0</v>
      </c>
      <c r="K15" s="11">
        <f>SUM(K8:K14)</f>
        <v>0</v>
      </c>
      <c r="L15" s="11">
        <f>SUM(L8:L14)</f>
        <v>0</v>
      </c>
      <c r="M15" s="11">
        <f>SUM(M8:M14)</f>
        <v>0</v>
      </c>
      <c r="N15" s="11">
        <f>SUM(N8:N14)</f>
        <v>0</v>
      </c>
      <c r="O15" s="11">
        <f>SUM(O8:O14)</f>
        <v>0</v>
      </c>
      <c r="P15" s="11">
        <f>SUM(P8:P14)</f>
        <v>39991440.920000002</v>
      </c>
      <c r="Q15" s="29">
        <f t="shared" si="0"/>
        <v>18.670000000000002</v>
      </c>
      <c r="R15" s="11">
        <f>SUM(R8:R14)</f>
        <v>32407882.030000001</v>
      </c>
    </row>
    <row r="16" spans="1:18" ht="12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</row>
    <row r="17" spans="1:16" ht="15" customHeight="1" x14ac:dyDescent="0.25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15:B15"/>
    <mergeCell ref="A17:O17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2026-04-17T09:34:11Z</dcterms:modified>
</cp:coreProperties>
</file>